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rusnik\Documents\D\Javna narocila\JN_ Razpisi\JN_2023\5_Storitve ciscenja_OP\4_Usklajevanje RD\"/>
    </mc:Choice>
  </mc:AlternateContent>
  <xr:revisionPtr revIDLastSave="0" documentId="13_ncr:1_{B26FFB7D-6FE1-41AE-BC20-5F523449D243}" xr6:coauthVersionLast="47" xr6:coauthVersionMax="47" xr10:uidLastSave="{00000000-0000-0000-0000-000000000000}"/>
  <bookViews>
    <workbookView xWindow="-110" yWindow="-110" windowWidth="38620" windowHeight="21220" xr2:uid="{BD0D0C21-8AC7-4621-88BA-8891387E31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22" i="1"/>
  <c r="C28" i="1" l="1"/>
  <c r="C30" i="1" s="1"/>
  <c r="C29" i="1" l="1"/>
</calcChain>
</file>

<file path=xl/sharedStrings.xml><?xml version="1.0" encoding="utf-8"?>
<sst xmlns="http://schemas.openxmlformats.org/spreadsheetml/2006/main" count="34" uniqueCount="34">
  <si>
    <t>OBR - Kalkulacija cene rednega čiščenja</t>
  </si>
  <si>
    <t>Ponudnik</t>
  </si>
  <si>
    <t>KALKULACIJA CENE REDNEGA ČIŠČENJA</t>
  </si>
  <si>
    <t>POZ.</t>
  </si>
  <si>
    <t>STROŠKI</t>
  </si>
  <si>
    <t>MESEČNI ZNESEK</t>
  </si>
  <si>
    <t>A</t>
  </si>
  <si>
    <t>Osnovna bruto plača (min. plača po Zakonu o minimalni plači)</t>
  </si>
  <si>
    <t>Boleznine do 30 dni (pov. 15/leto)</t>
  </si>
  <si>
    <t>Dodatek na delovno dobo (25 let)</t>
  </si>
  <si>
    <t>Redni dopust (min. 21 dni/leto)</t>
  </si>
  <si>
    <t>Prehrana med delom</t>
  </si>
  <si>
    <t>Prevoz na delo</t>
  </si>
  <si>
    <t>Prispevki na osebni dohodek</t>
  </si>
  <si>
    <t>Regres za letni dopust</t>
  </si>
  <si>
    <t>Varstvo pri delu, obdobni zdravniški pregled</t>
  </si>
  <si>
    <t>Izobraževanje in ukrepi iz ocene tveganja</t>
  </si>
  <si>
    <t>Odpravnine, jubiljene nagrade, socialni transferi</t>
  </si>
  <si>
    <t>SKUPAJ STROŠKI DELA</t>
  </si>
  <si>
    <t>STROŠKI DELA</t>
  </si>
  <si>
    <t>B</t>
  </si>
  <si>
    <t>MATERIALNI IN DRUGI STROŠKI</t>
  </si>
  <si>
    <t>Čistila in drobni delovni pripomočki</t>
  </si>
  <si>
    <t>Drugi stroški (amortizacija čistilnih strojev, delovna obleka in obutev, strokovna izobraževanja, nadzor in vodenje, zavarovanja odgovornosti iz dejavnosti, …)</t>
  </si>
  <si>
    <t>Marža podjetja za pokrivanje ostalih stroškov podjetja in uprave</t>
  </si>
  <si>
    <t>VSI STROŠKI SKUPAJ</t>
  </si>
  <si>
    <t>Cena čiščenja na uro (174 h/mesec)</t>
  </si>
  <si>
    <t>Cena čiščenja na m2 (1.200 m2/8h)</t>
  </si>
  <si>
    <t>SKUPAJ MATERIALNI IN DRUGI STROŠKI</t>
  </si>
  <si>
    <t>Datum:</t>
  </si>
  <si>
    <t>Ime in priimek odgovorne osebe ponudnika:</t>
  </si>
  <si>
    <t>Podpis odgovorne osebe ponudnika:</t>
  </si>
  <si>
    <t>Žig</t>
  </si>
  <si>
    <t>JN št. 401-4/2023-8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</si>
</sst>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4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5" borderId="0" xfId="0" applyFont="1" applyFill="1" applyAlignment="1" applyProtection="1">
      <alignment horizontal="left" vertical="center" indent="2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right" vertical="center" indent="2"/>
      <protection locked="0"/>
    </xf>
    <xf numFmtId="0" fontId="1" fillId="4" borderId="1" xfId="0" applyFont="1" applyFill="1" applyBorder="1" applyAlignment="1" applyProtection="1">
      <alignment horizontal="left" vertical="center" indent="2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indent="2"/>
      <protection locked="0"/>
    </xf>
    <xf numFmtId="164" fontId="2" fillId="5" borderId="1" xfId="0" applyNumberFormat="1" applyFont="1" applyFill="1" applyBorder="1" applyAlignment="1" applyProtection="1">
      <alignment horizontal="right" vertical="center" indent="2"/>
      <protection locked="0"/>
    </xf>
    <xf numFmtId="0" fontId="2" fillId="4" borderId="1" xfId="0" applyFont="1" applyFill="1" applyBorder="1" applyAlignment="1" applyProtection="1">
      <alignment vertical="center"/>
      <protection locked="0"/>
    </xf>
    <xf numFmtId="164" fontId="1" fillId="4" borderId="1" xfId="0" applyNumberFormat="1" applyFont="1" applyFill="1" applyBorder="1" applyAlignment="1" applyProtection="1">
      <alignment horizontal="right" vertical="center" indent="2"/>
      <protection locked="0"/>
    </xf>
    <xf numFmtId="0" fontId="2" fillId="0" borderId="1" xfId="0" applyFont="1" applyBorder="1" applyAlignment="1" applyProtection="1">
      <alignment horizontal="left" vertical="center" wrapText="1" indent="2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center" indent="2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14" fontId="1" fillId="5" borderId="0" xfId="0" applyNumberFormat="1" applyFont="1" applyFill="1" applyAlignment="1" applyProtection="1">
      <alignment vertical="center"/>
      <protection locked="0"/>
    </xf>
    <xf numFmtId="0" fontId="2" fillId="5" borderId="0" xfId="0" applyFont="1" applyFill="1" applyProtection="1">
      <protection locked="0"/>
    </xf>
    <xf numFmtId="0" fontId="1" fillId="5" borderId="0" xfId="0" applyFont="1" applyFill="1" applyAlignment="1" applyProtection="1">
      <alignment vertical="center"/>
      <protection locked="0"/>
    </xf>
    <xf numFmtId="0" fontId="2" fillId="5" borderId="0" xfId="0" applyFont="1" applyFill="1" applyAlignment="1" applyProtection="1">
      <alignment vertical="center"/>
      <protection locked="0"/>
    </xf>
    <xf numFmtId="164" fontId="1" fillId="4" borderId="1" xfId="0" applyNumberFormat="1" applyFont="1" applyFill="1" applyBorder="1" applyAlignment="1" applyProtection="1">
      <alignment horizontal="right" vertical="center" indent="2"/>
    </xf>
    <xf numFmtId="164" fontId="1" fillId="2" borderId="1" xfId="0" applyNumberFormat="1" applyFont="1" applyFill="1" applyBorder="1" applyAlignment="1" applyProtection="1">
      <alignment horizontal="right" vertical="center" indent="2"/>
    </xf>
    <xf numFmtId="164" fontId="1" fillId="3" borderId="1" xfId="0" applyNumberFormat="1" applyFont="1" applyFill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33CC33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6FA1E-B85B-49BC-B177-5EA5FF9FCF69}">
  <dimension ref="A1:C36"/>
  <sheetViews>
    <sheetView tabSelected="1" zoomScaleNormal="100" workbookViewId="0">
      <selection activeCell="F33" sqref="F33"/>
    </sheetView>
  </sheetViews>
  <sheetFormatPr defaultRowHeight="10" x14ac:dyDescent="0.2"/>
  <cols>
    <col min="1" max="1" width="9.90625" style="4" bestFit="1" customWidth="1"/>
    <col min="2" max="2" width="58.6328125" style="4" customWidth="1"/>
    <col min="3" max="3" width="26.26953125" style="4" customWidth="1"/>
    <col min="4" max="16384" width="8.7265625" style="4"/>
  </cols>
  <sheetData>
    <row r="1" spans="1:3" ht="22" customHeight="1" x14ac:dyDescent="0.2">
      <c r="A1" s="1" t="s">
        <v>0</v>
      </c>
      <c r="B1" s="2"/>
      <c r="C1" s="3" t="s">
        <v>33</v>
      </c>
    </row>
    <row r="3" spans="1:3" ht="22" customHeight="1" x14ac:dyDescent="0.2">
      <c r="A3" s="5" t="s">
        <v>1</v>
      </c>
      <c r="B3" s="6"/>
    </row>
    <row r="4" spans="1:3" ht="22" customHeight="1" x14ac:dyDescent="0.2">
      <c r="A4" s="7"/>
      <c r="B4" s="6"/>
    </row>
    <row r="5" spans="1:3" ht="22" customHeight="1" x14ac:dyDescent="0.2">
      <c r="A5" s="8"/>
      <c r="B5" s="6"/>
    </row>
    <row r="7" spans="1:3" ht="22" customHeight="1" x14ac:dyDescent="0.2">
      <c r="B7" s="9" t="s">
        <v>2</v>
      </c>
    </row>
    <row r="9" spans="1:3" ht="22" customHeight="1" x14ac:dyDescent="0.2">
      <c r="A9" s="10" t="s">
        <v>3</v>
      </c>
      <c r="B9" s="10" t="s">
        <v>4</v>
      </c>
      <c r="C9" s="11" t="s">
        <v>5</v>
      </c>
    </row>
    <row r="10" spans="1:3" ht="22" customHeight="1" x14ac:dyDescent="0.2">
      <c r="A10" s="10" t="s">
        <v>6</v>
      </c>
      <c r="B10" s="12" t="s">
        <v>19</v>
      </c>
      <c r="C10" s="11"/>
    </row>
    <row r="11" spans="1:3" ht="22" customHeight="1" x14ac:dyDescent="0.2">
      <c r="A11" s="13">
        <v>1</v>
      </c>
      <c r="B11" s="14" t="s">
        <v>7</v>
      </c>
      <c r="C11" s="15"/>
    </row>
    <row r="12" spans="1:3" ht="22" customHeight="1" x14ac:dyDescent="0.2">
      <c r="A12" s="13">
        <v>2</v>
      </c>
      <c r="B12" s="14" t="s">
        <v>8</v>
      </c>
      <c r="C12" s="15"/>
    </row>
    <row r="13" spans="1:3" ht="22" customHeight="1" x14ac:dyDescent="0.2">
      <c r="A13" s="13">
        <v>3</v>
      </c>
      <c r="B13" s="14" t="s">
        <v>9</v>
      </c>
      <c r="C13" s="15"/>
    </row>
    <row r="14" spans="1:3" ht="22" customHeight="1" x14ac:dyDescent="0.2">
      <c r="A14" s="13">
        <v>4</v>
      </c>
      <c r="B14" s="14" t="s">
        <v>10</v>
      </c>
      <c r="C14" s="15"/>
    </row>
    <row r="15" spans="1:3" ht="22" customHeight="1" x14ac:dyDescent="0.2">
      <c r="A15" s="13">
        <v>5</v>
      </c>
      <c r="B15" s="14" t="s">
        <v>11</v>
      </c>
      <c r="C15" s="15"/>
    </row>
    <row r="16" spans="1:3" ht="22" customHeight="1" x14ac:dyDescent="0.2">
      <c r="A16" s="13">
        <v>6</v>
      </c>
      <c r="B16" s="14" t="s">
        <v>12</v>
      </c>
      <c r="C16" s="15"/>
    </row>
    <row r="17" spans="1:3" ht="22" customHeight="1" x14ac:dyDescent="0.2">
      <c r="A17" s="13">
        <v>7</v>
      </c>
      <c r="B17" s="14" t="s">
        <v>13</v>
      </c>
      <c r="C17" s="15"/>
    </row>
    <row r="18" spans="1:3" ht="22" customHeight="1" x14ac:dyDescent="0.2">
      <c r="A18" s="13">
        <v>8</v>
      </c>
      <c r="B18" s="14" t="s">
        <v>14</v>
      </c>
      <c r="C18" s="15"/>
    </row>
    <row r="19" spans="1:3" ht="22" customHeight="1" x14ac:dyDescent="0.2">
      <c r="A19" s="13">
        <v>9</v>
      </c>
      <c r="B19" s="14" t="s">
        <v>15</v>
      </c>
      <c r="C19" s="15"/>
    </row>
    <row r="20" spans="1:3" ht="22" customHeight="1" x14ac:dyDescent="0.2">
      <c r="A20" s="13">
        <v>10</v>
      </c>
      <c r="B20" s="14" t="s">
        <v>16</v>
      </c>
      <c r="C20" s="15"/>
    </row>
    <row r="21" spans="1:3" ht="22" customHeight="1" x14ac:dyDescent="0.2">
      <c r="A21" s="13">
        <v>11</v>
      </c>
      <c r="B21" s="14" t="s">
        <v>17</v>
      </c>
      <c r="C21" s="15"/>
    </row>
    <row r="22" spans="1:3" ht="22" customHeight="1" x14ac:dyDescent="0.2">
      <c r="A22" s="16"/>
      <c r="B22" s="12" t="s">
        <v>18</v>
      </c>
      <c r="C22" s="28">
        <f>SUM(C11:C21)</f>
        <v>0</v>
      </c>
    </row>
    <row r="23" spans="1:3" ht="22" customHeight="1" x14ac:dyDescent="0.2">
      <c r="A23" s="10" t="s">
        <v>20</v>
      </c>
      <c r="B23" s="12" t="s">
        <v>21</v>
      </c>
      <c r="C23" s="17"/>
    </row>
    <row r="24" spans="1:3" ht="22" customHeight="1" x14ac:dyDescent="0.2">
      <c r="A24" s="13">
        <v>1</v>
      </c>
      <c r="B24" s="14" t="s">
        <v>22</v>
      </c>
      <c r="C24" s="15"/>
    </row>
    <row r="25" spans="1:3" ht="44" customHeight="1" x14ac:dyDescent="0.2">
      <c r="A25" s="13">
        <v>2</v>
      </c>
      <c r="B25" s="18" t="s">
        <v>23</v>
      </c>
      <c r="C25" s="15"/>
    </row>
    <row r="26" spans="1:3" ht="22" customHeight="1" x14ac:dyDescent="0.2">
      <c r="A26" s="13">
        <v>3</v>
      </c>
      <c r="B26" s="14" t="s">
        <v>24</v>
      </c>
      <c r="C26" s="15"/>
    </row>
    <row r="27" spans="1:3" ht="22" customHeight="1" x14ac:dyDescent="0.2">
      <c r="A27" s="16"/>
      <c r="B27" s="12" t="s">
        <v>28</v>
      </c>
      <c r="C27" s="28">
        <f>SUM(C24:C26)</f>
        <v>0</v>
      </c>
    </row>
    <row r="28" spans="1:3" ht="22" customHeight="1" x14ac:dyDescent="0.2">
      <c r="A28" s="16"/>
      <c r="B28" s="12" t="s">
        <v>25</v>
      </c>
      <c r="C28" s="28">
        <f>C22+C27</f>
        <v>0</v>
      </c>
    </row>
    <row r="29" spans="1:3" ht="22" customHeight="1" x14ac:dyDescent="0.2">
      <c r="A29" s="19"/>
      <c r="B29" s="20" t="s">
        <v>27</v>
      </c>
      <c r="C29" s="29">
        <f>C28/1200</f>
        <v>0</v>
      </c>
    </row>
    <row r="30" spans="1:3" ht="22" customHeight="1" x14ac:dyDescent="0.2">
      <c r="A30" s="19"/>
      <c r="B30" s="20" t="s">
        <v>26</v>
      </c>
      <c r="C30" s="30">
        <f>C28/174</f>
        <v>0</v>
      </c>
    </row>
    <row r="33" spans="1:3" ht="22" customHeight="1" x14ac:dyDescent="0.2">
      <c r="A33" s="21" t="s">
        <v>29</v>
      </c>
      <c r="B33" s="22" t="s">
        <v>32</v>
      </c>
      <c r="C33" s="23" t="s">
        <v>30</v>
      </c>
    </row>
    <row r="34" spans="1:3" ht="22" customHeight="1" x14ac:dyDescent="0.2">
      <c r="A34" s="24"/>
      <c r="B34" s="25"/>
      <c r="C34" s="26"/>
    </row>
    <row r="35" spans="1:3" ht="22" customHeight="1" x14ac:dyDescent="0.2">
      <c r="C35" s="23" t="s">
        <v>31</v>
      </c>
    </row>
    <row r="36" spans="1:3" ht="43.5" customHeight="1" x14ac:dyDescent="0.2">
      <c r="C36" s="27"/>
    </row>
  </sheetData>
  <sheetProtection algorithmName="SHA-512" hashValue="gk5tEWWHHPFz0xlR+Oo4fYigytlFT7kbI2TLkA9Uk7dDrwShdDiCtrJaJJB3eqh7RAMTrBTKCsD4Dh1R/weTjA==" saltValue="gdmq82tmWlxAXKOjbjwC8w==" spinCount="100000" sheet="1" objects="1" scenarios="1"/>
  <mergeCells count="1">
    <mergeCell ref="A1:B1"/>
  </mergeCells>
  <pageMargins left="0.31496062992125984" right="0.31496062992125984" top="0.35433070866141736" bottom="0.35433070866141736" header="0.31496062992125984" footer="0.31496062992125984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Prusnik, Urška</dc:creator>
  <cp:lastModifiedBy>Prusnik, Urška</cp:lastModifiedBy>
  <cp:lastPrinted>2023-08-25T11:15:00Z</cp:lastPrinted>
  <dcterms:created xsi:type="dcterms:W3CDTF">2023-08-24T08:19:08Z</dcterms:created>
  <dcterms:modified xsi:type="dcterms:W3CDTF">2023-09-08T08:45:13Z</dcterms:modified>
</cp:coreProperties>
</file>